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2" l="1"/>
  <c r="G9" i="2"/>
  <c r="G7" i="2"/>
  <c r="G8" i="2"/>
  <c r="A10" i="3" l="1"/>
  <c r="B10" i="3"/>
  <c r="C10" i="3"/>
  <c r="A11" i="3"/>
  <c r="B11" i="3"/>
  <c r="C11" i="3"/>
  <c r="C9" i="3"/>
  <c r="B9" i="3"/>
  <c r="A9" i="3"/>
  <c r="K9" i="2" l="1"/>
  <c r="K7" i="2" l="1"/>
  <c r="K8" i="2"/>
  <c r="F11" i="3"/>
  <c r="G11" i="3" s="1"/>
  <c r="H11" i="3" s="1"/>
  <c r="I11" i="3" s="1"/>
  <c r="J11" i="3" s="1"/>
  <c r="K11" i="3" s="1"/>
  <c r="L11" i="3" s="1"/>
  <c r="F10" i="3"/>
  <c r="G10" i="3" s="1"/>
  <c r="H10" i="3" s="1"/>
  <c r="I10" i="3" s="1"/>
  <c r="J10" i="3" s="1"/>
  <c r="K10" i="3" s="1"/>
  <c r="L10" i="3" s="1"/>
  <c r="F9" i="3"/>
  <c r="G9" i="3" s="1"/>
  <c r="H9" i="3" s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<sst xmlns="http://schemas.openxmlformats.org/spreadsheetml/2006/main" count="47" uniqueCount="38">
  <si>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</si>
  <si>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</si>
  <si>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</si>
  <si>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</si>
  <si>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</si>
  <si>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</si>
  <si>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</si>
  <si>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</si>
  <si>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</si>
  <si>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</si>
  <si>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</si>
  <si>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</si>
  <si>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</si>
  <si>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</si>
  <si>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</si>
  <si>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</si>
  <si>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</si>
  <si>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</si>
  <si>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</si>
  <si>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</si>
  <si>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</si>
  <si>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</si>
  <si>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</si>
  <si>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</si>
  <si>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</si>
  <si>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</si>
  <si>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</si>
  <si>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 течение 60 календарных дней со дня, следующего за датой двустороннего подписания Соглашения.</t>
  </si>
  <si>
    <t>В течение60 календарных дней со дня, следующего за датой двустороннего подписания Соглашения.</t>
  </si>
  <si>
    <t>ноутбук-1</t>
  </si>
  <si>
    <t>30211200/33</t>
  </si>
  <si>
    <t>Экран: не менее 16 дюймов, разрешение не менее 1920 x 1200, сенсорный, IPS, яркость не менее 300 нит. Процессор: с количеством ядер не менее 10, количеством потоков не менее 12, максимальной тактовой частотой не менее 5.4 GHz, кэш-памятью не менее 12 MB и встроенной графической подсистемой. Оперативная память: не менее 32 GB DDR5. Накопитель: M.2 PCIe NVMe SSD не менее 1 TB. Беспроводная связь: Wi-Fi 6E или выше, Bluetooth 5.3 или выше. Веб-камера: встроенная, не менее FHD 1080p. Порты: наличие не менее 1 USB Type-C, не менее 2 USB Type-A, HDMI, аудиоразъема и разъема питания. Комплект поставки: оригинальный адаптер питания мощностью не менее 65 W, кабель питания</t>
  </si>
  <si>
    <t>ноутбук-2</t>
  </si>
  <si>
    <t>30211200/34</t>
  </si>
  <si>
    <t xml:space="preserve">Экран: 16 дюймов, разрешение не менее 1920 x 1200 FHD+, IPS. Процессор: мобильный, не менее 8 ядер / 12 потоков, максимальная частота не менее 4.6 GHz, кэш не менее 12 MB, базовая мощность не менее 45 W, встроенная графика. Оперативная память: не менее 16 GB DDR4. Накопитель: SSD не менее 512 GB. Видеокарта: дискретная, не менее 4 GB GDDR6, шина не менее 128 bit, не менее 2048 CUDA-ядер / потоковых ядер, поддержка DirectX 12 Ultimate. Порты: не менее 2× USB Type-A, не менее 1 × USB Type-C, HDMI, комбинированный аудиоразъём 3.5 mm, SD card reader, разъём питания. Камера: 720p. Клавиатура: с подсветкой. Цвет: черный. ОС: Dos                                                                          </t>
  </si>
  <si>
    <t>принтер лазерный</t>
  </si>
  <si>
    <t>30232110/4</t>
  </si>
  <si>
    <t>МФУ лазерное монохромное формата А4 (принтер/сканер/копир), скорость печати и копирования не менее 18 стр./мин, разрешение печати не менее 600×600 dpi, время выхода первой страницы не более 8 сек., планшетный цветной сканер формата А4 с оптическим разрешением не менее 600×600 dpi, лоток подачи бумаги не менее 150 листов, интерфейс USB 2.0.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</si>
</sst>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43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4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164" fontId="16" fillId="0" borderId="0" xfId="0" applyNumberFormat="1" applyFont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9</xdr:row>
      <xdr:rowOff>44823</xdr:rowOff>
    </xdr:from>
    <xdr:to>
      <xdr:col>11</xdr:col>
      <xdr:colOff>1154206</xdr:colOff>
      <xdr:row>19</xdr:row>
      <xdr:rowOff>74366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23265" y="13021235"/>
          <a:ext cx="15318441" cy="159836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</a:t>
          </a:r>
          <a:r>
            <a:rPr lang="ru-RU" sz="1100" b="0">
              <a:effectLst/>
              <a:latin typeface="+mn-lt"/>
              <a:ea typeface="+mn-ea"/>
              <a:cs typeface="+mn-cs"/>
            </a:rPr>
            <a:t>Поставка изделия осуществляется силами и средствами Продавца.</a:t>
          </a:r>
          <a:endParaRPr lang="en-US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1089660</xdr:colOff>
          <xdr:row>1</xdr:row>
          <xdr:rowOff>175260</xdr:rowOff>
        </xdr:from>
        <xdr:to>
          <xdr:col>4</xdr:col>
          <xdr:colOff>4312920</xdr:colOff>
          <xdr:row>1</xdr:row>
          <xdr:rowOff>518160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5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468259</xdr:colOff>
      <xdr:row>22</xdr:row>
      <xdr:rowOff>55488</xdr:rowOff>
    </xdr:from>
    <xdr:to>
      <xdr:col>4</xdr:col>
      <xdr:colOff>1268284</xdr:colOff>
      <xdr:row>39</xdr:row>
      <xdr:rowOff>20162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40494" y="18522782"/>
          <a:ext cx="3287731" cy="2631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861034</xdr:colOff>
      <xdr:row>24</xdr:row>
      <xdr:rowOff>151278</xdr:rowOff>
    </xdr:from>
    <xdr:to>
      <xdr:col>9</xdr:col>
      <xdr:colOff>755128</xdr:colOff>
      <xdr:row>41</xdr:row>
      <xdr:rowOff>85324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960210" y="18932337"/>
          <a:ext cx="2493859" cy="260104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11</xdr:row>
      <xdr:rowOff>19050</xdr:rowOff>
    </xdr:from>
    <xdr:to>
      <xdr:col>12</xdr:col>
      <xdr:colOff>0</xdr:colOff>
      <xdr:row>17</xdr:row>
      <xdr:rowOff>64770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28600" y="6753225"/>
          <a:ext cx="12858750" cy="11887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9525</xdr:colOff>
      <xdr:row>18</xdr:row>
      <xdr:rowOff>104775</xdr:rowOff>
    </xdr:from>
    <xdr:to>
      <xdr:col>3</xdr:col>
      <xdr:colOff>414745</xdr:colOff>
      <xdr:row>32</xdr:row>
      <xdr:rowOff>49260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14575" y="8172450"/>
          <a:ext cx="3300820" cy="26114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228600</xdr:colOff>
      <xdr:row>19</xdr:row>
      <xdr:rowOff>104775</xdr:rowOff>
    </xdr:from>
    <xdr:to>
      <xdr:col>9</xdr:col>
      <xdr:colOff>115568</xdr:colOff>
      <xdr:row>33</xdr:row>
      <xdr:rowOff>41640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58150" y="8362950"/>
          <a:ext cx="2515868" cy="26038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</a:t>
          </a:r>
          <a:r>
            <a:rPr lang="ru-RU" sz="1100" i="1">
              <a:effectLst/>
              <a:latin typeface="GHEA Grapalat" panose="02000506050000020003" pitchFamily="50" charset="0"/>
              <a:ea typeface="+mn-ea"/>
              <a:cs typeface="+mn-cs"/>
            </a:rPr>
            <a:t>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5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8"/>
  <sheetViews>
    <sheetView zoomScale="85" zoomScaleNormal="85" zoomScaleSheetLayoutView="100" workbookViewId="0">
      <selection activeCell="H9" sqref="H9"/>
    </sheetView>
  </sheetViews>
  <sheetFormatPr defaultColWidth="8.88671875" defaultRowHeight="10.8" x14ac:dyDescent="0.25"/>
  <cols>
    <col min="1" max="1" width="11.5546875" style="9" customWidth="1"/>
    <col min="2" max="2" width="18" style="9" customWidth="1"/>
    <col min="3" max="3" width="20.44140625" style="10" customWidth="1"/>
    <col min="4" max="4" width="16.88671875" style="9" customWidth="1"/>
    <col min="5" max="5" width="65.33203125" style="22" customWidth="1"/>
    <col min="6" max="7" width="12.88671875" style="9" customWidth="1"/>
    <col min="8" max="8" width="14.44140625" style="10" customWidth="1"/>
    <col min="9" max="9" width="11.5546875" style="11" customWidth="1"/>
    <col min="10" max="11" width="15.109375" style="11" customWidth="1"/>
    <col min="12" max="12" width="18" style="9" customWidth="1"/>
    <col min="13" max="16384" width="8.88671875" style="9"/>
  </cols>
  <sheetData>
    <row r="1" spans="1:12" ht="80.400000000000006" customHeight="1" x14ac:dyDescent="0.25">
      <c r="H1" s="9"/>
      <c r="I1" s="9"/>
      <c r="J1" s="9"/>
      <c r="K1" s="9"/>
    </row>
    <row r="2" spans="1:12" ht="80.400000000000006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27" t="s">
        <v>15</v>
      </c>
    </row>
    <row r="4" spans="1:12" ht="25.95" customHeight="1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1:12" s="12" customFormat="1" ht="41.4" customHeight="1" x14ac:dyDescent="0.25">
      <c r="A5" s="36" t="s">
        <v>2</v>
      </c>
      <c r="B5" s="36" t="s">
        <v>3</v>
      </c>
      <c r="C5" s="36" t="s">
        <v>4</v>
      </c>
      <c r="D5" s="36" t="s">
        <v>5</v>
      </c>
      <c r="E5" s="38" t="s">
        <v>6</v>
      </c>
      <c r="F5" s="36" t="s">
        <v>7</v>
      </c>
      <c r="G5" s="36" t="s">
        <v>8</v>
      </c>
      <c r="H5" s="36" t="s">
        <v>9</v>
      </c>
      <c r="I5" s="36" t="s">
        <v>10</v>
      </c>
      <c r="J5" s="30" t="s">
        <v>11</v>
      </c>
      <c r="K5" s="31"/>
      <c r="L5" s="32"/>
    </row>
    <row r="6" spans="1:12" s="12" customFormat="1" ht="62.4" customHeight="1" x14ac:dyDescent="0.25">
      <c r="A6" s="37"/>
      <c r="B6" s="37"/>
      <c r="C6" s="37"/>
      <c r="D6" s="37"/>
      <c r="E6" s="39"/>
      <c r="F6" s="37"/>
      <c r="G6" s="37"/>
      <c r="H6" s="37"/>
      <c r="I6" s="37"/>
      <c r="J6" s="28" t="s">
        <v>12</v>
      </c>
      <c r="K6" s="28" t="s">
        <v>13</v>
      </c>
      <c r="L6" s="28" t="s">
        <v>14</v>
      </c>
    </row>
    <row r="7" spans="1:12" s="12" customFormat="1" ht="86.4" x14ac:dyDescent="0.25">
      <c r="A7" s="13">
        <v>1</v>
      </c>
      <c r="B7" s="14" t="s">
        <v>30</v>
      </c>
      <c r="C7" s="49" t="s">
        <v>29</v>
      </c>
      <c r="D7" s="14"/>
      <c r="E7" s="50" t="s">
        <v>31</v>
      </c>
      <c r="F7" s="24" t="s">
        <v>16</v>
      </c>
      <c r="G7" s="16">
        <f t="shared" ref="G7:G9" si="0">+H7/I7</f>
        <v>500000</v>
      </c>
      <c r="H7" s="26">
        <v>1000000</v>
      </c>
      <c r="I7" s="25">
        <v>2</v>
      </c>
      <c r="J7" s="25" t="s">
        <v>17</v>
      </c>
      <c r="K7" s="17">
        <f t="shared" ref="K7:K9" si="1">I7</f>
        <v>2</v>
      </c>
      <c r="L7" s="18" t="s">
        <v>27</v>
      </c>
    </row>
    <row r="8" spans="1:12" s="19" customFormat="1" ht="86.4" x14ac:dyDescent="0.25">
      <c r="A8" s="15">
        <v>2</v>
      </c>
      <c r="B8" s="14" t="s">
        <v>33</v>
      </c>
      <c r="C8" s="49" t="s">
        <v>32</v>
      </c>
      <c r="D8" s="14"/>
      <c r="E8" s="51" t="s">
        <v>34</v>
      </c>
      <c r="F8" s="24" t="s">
        <v>16</v>
      </c>
      <c r="G8" s="20">
        <f t="shared" si="0"/>
        <v>370000</v>
      </c>
      <c r="H8" s="26">
        <v>370000</v>
      </c>
      <c r="I8" s="25">
        <v>1</v>
      </c>
      <c r="J8" s="25" t="s">
        <v>17</v>
      </c>
      <c r="K8" s="21">
        <f t="shared" si="1"/>
        <v>1</v>
      </c>
      <c r="L8" s="18" t="s">
        <v>27</v>
      </c>
    </row>
    <row r="9" spans="1:12" s="19" customFormat="1" ht="54" x14ac:dyDescent="0.25">
      <c r="A9" s="13">
        <v>3</v>
      </c>
      <c r="B9" s="49" t="s">
        <v>36</v>
      </c>
      <c r="C9" s="51" t="s">
        <v>35</v>
      </c>
      <c r="D9" s="14"/>
      <c r="E9" s="52" t="s">
        <v>37</v>
      </c>
      <c r="F9" s="24" t="s">
        <v>16</v>
      </c>
      <c r="G9" s="20">
        <f t="shared" si="0"/>
        <v>110000</v>
      </c>
      <c r="H9" s="26">
        <v>110000</v>
      </c>
      <c r="I9" s="25">
        <v>1</v>
      </c>
      <c r="J9" s="25" t="s">
        <v>17</v>
      </c>
      <c r="K9" s="21">
        <f t="shared" si="1"/>
        <v>1</v>
      </c>
      <c r="L9" s="18" t="s">
        <v>28</v>
      </c>
    </row>
    <row r="10" spans="1:12" x14ac:dyDescent="0.25">
      <c r="C10" s="9"/>
      <c r="E10" s="9"/>
      <c r="H10" s="29">
        <f>SUM(H7:H9)</f>
        <v>1480000</v>
      </c>
      <c r="I10" s="9"/>
      <c r="J10" s="9"/>
      <c r="K10" s="9"/>
    </row>
    <row r="11" spans="1:12" x14ac:dyDescent="0.25">
      <c r="C11" s="9"/>
      <c r="E11" s="9"/>
      <c r="H11" s="9"/>
      <c r="I11" s="9"/>
      <c r="J11" s="9"/>
      <c r="K11" s="9"/>
    </row>
    <row r="12" spans="1:12" x14ac:dyDescent="0.25">
      <c r="C12" s="9"/>
      <c r="E12" s="9"/>
      <c r="H12" s="9"/>
      <c r="I12" s="9"/>
      <c r="J12" s="9"/>
      <c r="K12" s="9"/>
    </row>
    <row r="13" spans="1:12" x14ac:dyDescent="0.25">
      <c r="C13" s="9"/>
      <c r="E13" s="9"/>
      <c r="H13" s="9"/>
      <c r="I13" s="9"/>
      <c r="J13" s="9"/>
      <c r="K13" s="9"/>
    </row>
    <row r="14" spans="1:12" x14ac:dyDescent="0.25">
      <c r="C14" s="9"/>
      <c r="E14" s="9"/>
      <c r="H14" s="9"/>
      <c r="I14" s="9"/>
      <c r="J14" s="9"/>
      <c r="K14" s="9"/>
    </row>
    <row r="15" spans="1:12" x14ac:dyDescent="0.25">
      <c r="C15" s="9"/>
      <c r="E15" s="9"/>
      <c r="H15" s="9"/>
      <c r="I15" s="9"/>
      <c r="J15" s="9"/>
      <c r="K15" s="9"/>
    </row>
    <row r="16" spans="1:12" x14ac:dyDescent="0.25">
      <c r="C16" s="9"/>
      <c r="E16" s="9"/>
      <c r="H16" s="9"/>
      <c r="I16" s="9"/>
      <c r="J16" s="9"/>
      <c r="K16" s="9"/>
    </row>
    <row r="17" spans="3:11" x14ac:dyDescent="0.25">
      <c r="C17" s="9"/>
      <c r="E17" s="9"/>
      <c r="H17" s="9"/>
      <c r="I17" s="9"/>
      <c r="J17" s="9"/>
      <c r="K17" s="9"/>
    </row>
    <row r="18" spans="3:11" x14ac:dyDescent="0.25">
      <c r="C18" s="9"/>
      <c r="E18" s="9"/>
      <c r="H18" s="9"/>
      <c r="I18" s="9"/>
      <c r="J18" s="9"/>
      <c r="K18" s="9"/>
    </row>
    <row r="19" spans="3:11" x14ac:dyDescent="0.25">
      <c r="C19" s="9"/>
      <c r="E19" s="9"/>
      <c r="H19" s="9"/>
      <c r="I19" s="9"/>
      <c r="J19" s="9"/>
      <c r="K19" s="9"/>
    </row>
    <row r="20" spans="3:11" x14ac:dyDescent="0.25">
      <c r="C20" s="9"/>
      <c r="E20" s="9"/>
      <c r="H20" s="9"/>
      <c r="I20" s="9"/>
      <c r="J20" s="9"/>
      <c r="K20" s="9"/>
    </row>
    <row r="21" spans="3:11" x14ac:dyDescent="0.25">
      <c r="C21" s="9"/>
      <c r="E21" s="9"/>
      <c r="H21" s="9"/>
      <c r="I21" s="9"/>
      <c r="J21" s="9"/>
      <c r="K21" s="9"/>
    </row>
    <row r="22" spans="3:11" x14ac:dyDescent="0.25">
      <c r="C22" s="9"/>
      <c r="E22" s="9"/>
      <c r="H22" s="9"/>
      <c r="I22" s="9"/>
      <c r="J22" s="9"/>
      <c r="K22" s="9"/>
    </row>
    <row r="23" spans="3:11" x14ac:dyDescent="0.25">
      <c r="C23" s="9"/>
      <c r="E23" s="9"/>
      <c r="H23" s="9"/>
      <c r="I23" s="9"/>
      <c r="J23" s="9"/>
      <c r="K23" s="9"/>
    </row>
    <row r="24" spans="3:11" x14ac:dyDescent="0.25">
      <c r="C24" s="9"/>
      <c r="E24" s="9"/>
      <c r="H24" s="9"/>
      <c r="I24" s="9"/>
      <c r="J24" s="9"/>
      <c r="K24" s="9"/>
    </row>
    <row r="25" spans="3:11" x14ac:dyDescent="0.25">
      <c r="C25" s="9"/>
      <c r="E25" s="9"/>
      <c r="H25" s="9"/>
      <c r="I25" s="9"/>
      <c r="J25" s="9"/>
      <c r="K25" s="9"/>
    </row>
    <row r="26" spans="3:11" x14ac:dyDescent="0.25">
      <c r="C26" s="9"/>
      <c r="E26" s="9"/>
      <c r="H26" s="9"/>
      <c r="I26" s="9"/>
      <c r="J26" s="9"/>
      <c r="K26" s="9"/>
    </row>
    <row r="27" spans="3:11" x14ac:dyDescent="0.25">
      <c r="C27" s="9"/>
      <c r="E27" s="9"/>
      <c r="H27" s="9"/>
      <c r="I27" s="9"/>
      <c r="J27" s="9"/>
      <c r="K27" s="9"/>
    </row>
    <row r="28" spans="3:11" x14ac:dyDescent="0.25">
      <c r="C28" s="9"/>
      <c r="E28" s="9"/>
      <c r="H28" s="9"/>
      <c r="I28" s="9"/>
      <c r="J28" s="9"/>
      <c r="K28" s="9"/>
    </row>
    <row r="29" spans="3:11" x14ac:dyDescent="0.25">
      <c r="C29" s="9"/>
      <c r="E29" s="9"/>
      <c r="H29" s="9"/>
      <c r="I29" s="9"/>
      <c r="J29" s="9"/>
      <c r="K29" s="9"/>
    </row>
    <row r="30" spans="3:11" x14ac:dyDescent="0.25">
      <c r="C30" s="9"/>
      <c r="E30" s="9"/>
      <c r="H30" s="9"/>
      <c r="I30" s="9"/>
      <c r="J30" s="9"/>
      <c r="K30" s="9"/>
    </row>
    <row r="31" spans="3:11" x14ac:dyDescent="0.25">
      <c r="C31" s="9"/>
      <c r="E31" s="9"/>
      <c r="H31" s="9"/>
      <c r="I31" s="9"/>
      <c r="J31" s="9"/>
      <c r="K31" s="9"/>
    </row>
    <row r="32" spans="3:11" x14ac:dyDescent="0.25">
      <c r="C32" s="9"/>
      <c r="E32" s="9"/>
      <c r="H32" s="9"/>
      <c r="I32" s="9"/>
      <c r="J32" s="9"/>
      <c r="K32" s="9"/>
    </row>
    <row r="33" spans="3:11" x14ac:dyDescent="0.25">
      <c r="C33" s="9"/>
      <c r="E33" s="9"/>
      <c r="H33" s="9"/>
      <c r="I33" s="9"/>
      <c r="J33" s="9"/>
      <c r="K33" s="9"/>
    </row>
    <row r="34" spans="3:11" x14ac:dyDescent="0.25">
      <c r="C34" s="9"/>
      <c r="E34" s="9"/>
      <c r="H34" s="9"/>
      <c r="I34" s="9"/>
      <c r="J34" s="9"/>
      <c r="K34" s="9"/>
    </row>
    <row r="35" spans="3:11" x14ac:dyDescent="0.25">
      <c r="C35" s="9"/>
      <c r="E35" s="9"/>
      <c r="H35" s="9"/>
      <c r="I35" s="9"/>
      <c r="J35" s="9"/>
      <c r="K35" s="9"/>
    </row>
    <row r="36" spans="3:11" x14ac:dyDescent="0.25">
      <c r="C36" s="9"/>
      <c r="E36" s="9"/>
      <c r="H36" s="9"/>
      <c r="I36" s="9"/>
      <c r="J36" s="9"/>
      <c r="K36" s="9"/>
    </row>
    <row r="37" spans="3:11" x14ac:dyDescent="0.25">
      <c r="C37" s="9"/>
      <c r="E37" s="9"/>
      <c r="H37" s="9"/>
      <c r="I37" s="9"/>
      <c r="J37" s="9"/>
      <c r="K37" s="9"/>
    </row>
    <row r="38" spans="3:11" x14ac:dyDescent="0.25">
      <c r="C38" s="9"/>
      <c r="E38" s="9"/>
      <c r="H38" s="9"/>
      <c r="I38" s="9"/>
      <c r="J38" s="9"/>
      <c r="K38" s="9"/>
    </row>
    <row r="39" spans="3:11" x14ac:dyDescent="0.25">
      <c r="C39" s="9"/>
      <c r="E39" s="9"/>
      <c r="H39" s="9"/>
      <c r="I39" s="9"/>
      <c r="J39" s="9"/>
      <c r="K39" s="9"/>
    </row>
    <row r="40" spans="3:11" x14ac:dyDescent="0.25">
      <c r="C40" s="9"/>
      <c r="E40" s="9"/>
      <c r="H40" s="9"/>
      <c r="I40" s="9"/>
      <c r="J40" s="9"/>
      <c r="K40" s="9"/>
    </row>
    <row r="41" spans="3:11" x14ac:dyDescent="0.25">
      <c r="C41" s="9"/>
      <c r="E41" s="9"/>
      <c r="H41" s="9"/>
      <c r="I41" s="9"/>
      <c r="J41" s="9"/>
      <c r="K41" s="9"/>
    </row>
    <row r="42" spans="3:11" x14ac:dyDescent="0.25">
      <c r="C42" s="9"/>
      <c r="E42" s="9"/>
      <c r="H42" s="9"/>
      <c r="I42" s="9"/>
      <c r="J42" s="9"/>
      <c r="K42" s="9"/>
    </row>
    <row r="43" spans="3:11" x14ac:dyDescent="0.25">
      <c r="C43" s="9"/>
      <c r="E43" s="9"/>
      <c r="H43" s="9"/>
      <c r="I43" s="9"/>
      <c r="J43" s="9"/>
      <c r="K43" s="9"/>
    </row>
    <row r="44" spans="3:11" x14ac:dyDescent="0.25">
      <c r="C44" s="9"/>
      <c r="E44" s="9"/>
      <c r="H44" s="9"/>
      <c r="I44" s="9"/>
      <c r="J44" s="9"/>
      <c r="K44" s="9"/>
    </row>
    <row r="45" spans="3:11" x14ac:dyDescent="0.25">
      <c r="C45" s="9"/>
      <c r="E45" s="9"/>
      <c r="H45" s="9"/>
      <c r="I45" s="9"/>
      <c r="J45" s="9"/>
      <c r="K45" s="9"/>
    </row>
    <row r="46" spans="3:11" x14ac:dyDescent="0.25">
      <c r="C46" s="9"/>
      <c r="E46" s="9"/>
      <c r="H46" s="9"/>
      <c r="I46" s="9"/>
      <c r="J46" s="9"/>
      <c r="K46" s="9"/>
    </row>
    <row r="47" spans="3:11" x14ac:dyDescent="0.25">
      <c r="C47" s="9"/>
      <c r="E47" s="9"/>
      <c r="H47" s="9"/>
      <c r="I47" s="9"/>
      <c r="J47" s="9"/>
      <c r="K47" s="9"/>
    </row>
    <row r="48" spans="3:11" x14ac:dyDescent="0.25">
      <c r="C48" s="9"/>
      <c r="E48" s="9"/>
      <c r="H48" s="9"/>
      <c r="I48" s="9"/>
      <c r="J48" s="9"/>
      <c r="K48" s="9"/>
    </row>
    <row r="49" spans="3:11" x14ac:dyDescent="0.25">
      <c r="C49" s="9"/>
      <c r="E49" s="9"/>
      <c r="H49" s="9"/>
      <c r="I49" s="9"/>
      <c r="J49" s="9"/>
      <c r="K49" s="9"/>
    </row>
    <row r="50" spans="3:11" x14ac:dyDescent="0.25">
      <c r="C50" s="9"/>
      <c r="E50" s="9"/>
      <c r="H50" s="9"/>
      <c r="I50" s="9"/>
      <c r="J50" s="9"/>
      <c r="K50" s="9"/>
    </row>
    <row r="51" spans="3:11" x14ac:dyDescent="0.25">
      <c r="C51" s="9"/>
      <c r="E51" s="9"/>
      <c r="H51" s="9"/>
      <c r="I51" s="9"/>
      <c r="J51" s="9"/>
      <c r="K51" s="9"/>
    </row>
    <row r="52" spans="3:11" x14ac:dyDescent="0.25">
      <c r="C52" s="9"/>
      <c r="E52" s="9"/>
      <c r="H52" s="9"/>
      <c r="I52" s="9"/>
      <c r="J52" s="9"/>
      <c r="K52" s="9"/>
    </row>
    <row r="53" spans="3:11" x14ac:dyDescent="0.25">
      <c r="C53" s="9"/>
      <c r="E53" s="9"/>
      <c r="H53" s="9"/>
      <c r="I53" s="9"/>
      <c r="J53" s="9"/>
      <c r="K53" s="9"/>
    </row>
    <row r="54" spans="3:11" x14ac:dyDescent="0.25">
      <c r="C54" s="9"/>
      <c r="E54" s="9"/>
      <c r="H54" s="9"/>
      <c r="I54" s="9"/>
      <c r="J54" s="9"/>
      <c r="K54" s="9"/>
    </row>
    <row r="55" spans="3:11" x14ac:dyDescent="0.25">
      <c r="C55" s="9"/>
      <c r="E55" s="9"/>
      <c r="H55" s="9"/>
      <c r="I55" s="9"/>
      <c r="J55" s="9"/>
      <c r="K55" s="9"/>
    </row>
    <row r="56" spans="3:11" x14ac:dyDescent="0.25">
      <c r="C56" s="9"/>
      <c r="E56" s="9"/>
      <c r="H56" s="9"/>
      <c r="I56" s="9"/>
      <c r="J56" s="9"/>
      <c r="K56" s="9"/>
    </row>
    <row r="57" spans="3:11" x14ac:dyDescent="0.25">
      <c r="C57" s="9"/>
      <c r="E57" s="9"/>
      <c r="H57" s="9"/>
      <c r="I57" s="9"/>
      <c r="J57" s="9"/>
      <c r="K57" s="9"/>
    </row>
    <row r="58" spans="3:11" x14ac:dyDescent="0.25">
      <c r="C58" s="9"/>
      <c r="E58" s="9"/>
      <c r="H58" s="9"/>
      <c r="I58" s="9"/>
      <c r="J58" s="9"/>
      <c r="K58" s="9"/>
    </row>
    <row r="59" spans="3:11" x14ac:dyDescent="0.25">
      <c r="C59" s="9"/>
      <c r="E59" s="9"/>
      <c r="H59" s="9"/>
      <c r="I59" s="9"/>
      <c r="J59" s="9"/>
      <c r="K59" s="9"/>
    </row>
    <row r="60" spans="3:11" x14ac:dyDescent="0.25">
      <c r="C60" s="9"/>
      <c r="E60" s="9"/>
      <c r="H60" s="9"/>
      <c r="I60" s="9"/>
      <c r="J60" s="9"/>
      <c r="K60" s="9"/>
    </row>
    <row r="61" spans="3:11" x14ac:dyDescent="0.25">
      <c r="C61" s="9"/>
      <c r="E61" s="9"/>
      <c r="H61" s="9"/>
      <c r="I61" s="9"/>
      <c r="J61" s="9"/>
      <c r="K61" s="9"/>
    </row>
    <row r="62" spans="3:11" x14ac:dyDescent="0.25">
      <c r="C62" s="9"/>
      <c r="E62" s="9"/>
      <c r="H62" s="9"/>
      <c r="I62" s="9"/>
      <c r="J62" s="9"/>
      <c r="K62" s="9"/>
    </row>
    <row r="63" spans="3:11" x14ac:dyDescent="0.25">
      <c r="C63" s="9"/>
      <c r="E63" s="9"/>
      <c r="H63" s="9"/>
      <c r="I63" s="9"/>
      <c r="J63" s="9"/>
      <c r="K63" s="9"/>
    </row>
    <row r="64" spans="3:11" x14ac:dyDescent="0.25">
      <c r="C64" s="9"/>
      <c r="E64" s="9"/>
      <c r="H64" s="9"/>
      <c r="I64" s="9"/>
      <c r="J64" s="9"/>
      <c r="K64" s="9"/>
    </row>
    <row r="65" spans="3:11" x14ac:dyDescent="0.25">
      <c r="C65" s="9"/>
      <c r="E65" s="9"/>
      <c r="H65" s="9"/>
      <c r="I65" s="9"/>
      <c r="J65" s="9"/>
      <c r="K65" s="9"/>
    </row>
    <row r="66" spans="3:11" x14ac:dyDescent="0.25">
      <c r="C66" s="9"/>
      <c r="E66" s="9"/>
      <c r="H66" s="9"/>
      <c r="I66" s="9"/>
      <c r="J66" s="9"/>
      <c r="K66" s="9"/>
    </row>
    <row r="67" spans="3:11" x14ac:dyDescent="0.25">
      <c r="E67" s="9"/>
      <c r="H67" s="9"/>
      <c r="I67" s="9"/>
      <c r="J67" s="9"/>
      <c r="K67" s="9"/>
    </row>
    <row r="68" spans="3:11" x14ac:dyDescent="0.25">
      <c r="E68" s="9"/>
      <c r="H68" s="9"/>
      <c r="I68" s="9"/>
      <c r="J68" s="9"/>
      <c r="K68" s="9"/>
    </row>
    <row r="69" spans="3:11" x14ac:dyDescent="0.25">
      <c r="E69" s="9"/>
      <c r="H69" s="9"/>
      <c r="I69" s="9"/>
      <c r="J69" s="9"/>
      <c r="K69" s="9"/>
    </row>
    <row r="70" spans="3:11" x14ac:dyDescent="0.25">
      <c r="E70" s="9"/>
      <c r="H70" s="9"/>
      <c r="I70" s="9"/>
      <c r="J70" s="9"/>
      <c r="K70" s="9"/>
    </row>
    <row r="71" spans="3:11" x14ac:dyDescent="0.25">
      <c r="E71" s="9"/>
      <c r="H71" s="9"/>
      <c r="I71" s="9"/>
      <c r="J71" s="9"/>
      <c r="K71" s="9"/>
    </row>
    <row r="72" spans="3:11" x14ac:dyDescent="0.25">
      <c r="H72" s="9"/>
      <c r="I72" s="9"/>
      <c r="J72" s="9"/>
      <c r="K72" s="9"/>
    </row>
    <row r="73" spans="3:11" x14ac:dyDescent="0.25">
      <c r="H73" s="9"/>
      <c r="I73" s="9"/>
      <c r="J73" s="9"/>
      <c r="K73" s="9"/>
    </row>
    <row r="74" spans="3:11" x14ac:dyDescent="0.25">
      <c r="H74" s="9"/>
      <c r="I74" s="9"/>
      <c r="J74" s="9"/>
      <c r="K74" s="9"/>
    </row>
    <row r="75" spans="3:11" x14ac:dyDescent="0.25">
      <c r="H75" s="9"/>
      <c r="I75" s="9"/>
      <c r="J75" s="9"/>
      <c r="K75" s="9"/>
    </row>
    <row r="76" spans="3:11" x14ac:dyDescent="0.25">
      <c r="H76" s="9"/>
      <c r="I76" s="9"/>
      <c r="J76" s="9"/>
      <c r="K76" s="9"/>
    </row>
    <row r="77" spans="3:11" x14ac:dyDescent="0.25">
      <c r="H77" s="9"/>
      <c r="I77" s="9"/>
      <c r="J77" s="9"/>
      <c r="K77" s="9"/>
    </row>
    <row r="78" spans="3:11" x14ac:dyDescent="0.25">
      <c r="H78" s="9"/>
      <c r="I78" s="9"/>
      <c r="J78" s="9"/>
      <c r="K78" s="9"/>
    </row>
    <row r="79" spans="3:11" x14ac:dyDescent="0.25">
      <c r="H79" s="9"/>
      <c r="I79" s="9"/>
      <c r="J79" s="9"/>
      <c r="K79" s="9"/>
    </row>
    <row r="80" spans="3:11" x14ac:dyDescent="0.25">
      <c r="H80" s="9"/>
      <c r="I80" s="9"/>
      <c r="J80" s="9"/>
      <c r="K80" s="9"/>
    </row>
    <row r="81" spans="8:11" x14ac:dyDescent="0.25">
      <c r="H81" s="9"/>
      <c r="I81" s="9"/>
      <c r="J81" s="9"/>
      <c r="K81" s="9"/>
    </row>
    <row r="82" spans="8:11" x14ac:dyDescent="0.25">
      <c r="H82" s="9"/>
      <c r="I82" s="9"/>
      <c r="J82" s="9"/>
      <c r="K82" s="9"/>
    </row>
    <row r="83" spans="8:11" x14ac:dyDescent="0.25">
      <c r="H83" s="9"/>
      <c r="I83" s="9"/>
      <c r="J83" s="9"/>
      <c r="K83" s="9"/>
    </row>
    <row r="84" spans="8:11" x14ac:dyDescent="0.25">
      <c r="H84" s="9"/>
      <c r="I84" s="9"/>
      <c r="J84" s="9"/>
      <c r="K84" s="9"/>
    </row>
    <row r="85" spans="8:11" x14ac:dyDescent="0.25">
      <c r="H85" s="9"/>
      <c r="I85" s="9"/>
      <c r="J85" s="9"/>
      <c r="K85" s="9"/>
    </row>
    <row r="86" spans="8:11" x14ac:dyDescent="0.25">
      <c r="H86" s="9"/>
      <c r="I86" s="9"/>
      <c r="J86" s="9"/>
      <c r="K86" s="9"/>
    </row>
    <row r="87" spans="8:11" x14ac:dyDescent="0.25">
      <c r="H87" s="9"/>
      <c r="I87" s="9"/>
      <c r="J87" s="9"/>
      <c r="K87" s="9"/>
    </row>
    <row r="88" spans="8:11" x14ac:dyDescent="0.25">
      <c r="H88" s="9"/>
      <c r="I88" s="9"/>
      <c r="J88" s="9"/>
      <c r="K88" s="9"/>
    </row>
    <row r="89" spans="8:11" x14ac:dyDescent="0.25">
      <c r="H89" s="9"/>
      <c r="I89" s="9"/>
      <c r="J89" s="9"/>
      <c r="K89" s="9"/>
    </row>
    <row r="90" spans="8:11" x14ac:dyDescent="0.25">
      <c r="H90" s="9"/>
      <c r="I90" s="9"/>
      <c r="J90" s="9"/>
      <c r="K90" s="9"/>
    </row>
    <row r="91" spans="8:11" x14ac:dyDescent="0.25">
      <c r="H91" s="9"/>
      <c r="I91" s="9"/>
      <c r="J91" s="9"/>
      <c r="K91" s="9"/>
    </row>
    <row r="92" spans="8:11" x14ac:dyDescent="0.25">
      <c r="H92" s="9"/>
      <c r="I92" s="9"/>
      <c r="J92" s="9"/>
      <c r="K92" s="9"/>
    </row>
    <row r="93" spans="8:11" x14ac:dyDescent="0.25">
      <c r="H93" s="9"/>
      <c r="I93" s="9"/>
      <c r="J93" s="9"/>
      <c r="K93" s="9"/>
    </row>
    <row r="94" spans="8:11" x14ac:dyDescent="0.25">
      <c r="H94" s="9"/>
      <c r="I94" s="9"/>
      <c r="J94" s="9"/>
      <c r="K94" s="9"/>
    </row>
    <row r="95" spans="8:11" x14ac:dyDescent="0.25">
      <c r="H95" s="9"/>
      <c r="I95" s="9"/>
      <c r="J95" s="9"/>
      <c r="K95" s="9"/>
    </row>
    <row r="96" spans="8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1089660</xdr:colOff>
                <xdr:row>1</xdr:row>
                <xdr:rowOff>175260</xdr:rowOff>
              </from>
              <to>
                <xdr:col>4</xdr:col>
                <xdr:colOff>4312920</xdr:colOff>
                <xdr:row>1</xdr:row>
                <xdr:rowOff>518160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4" workbookViewId="0">
      <selection activeCell="C10" sqref="C10"/>
    </sheetView>
  </sheetViews>
  <sheetFormatPr defaultRowHeight="14.4" x14ac:dyDescent="0.3"/>
  <cols>
    <col min="1" max="1" width="15.6640625" customWidth="1"/>
    <col min="2" max="2" width="18.88671875" customWidth="1"/>
    <col min="3" max="3" width="43.44140625" style="3" customWidth="1"/>
    <col min="4" max="12" width="13.109375" customWidth="1"/>
  </cols>
  <sheetData>
    <row r="1" spans="1:13" ht="67.2" customHeight="1" x14ac:dyDescent="0.3"/>
    <row r="3" spans="1:13" ht="46.95" customHeight="1" x14ac:dyDescent="0.3"/>
    <row r="5" spans="1:13" ht="16.2" thickBot="1" x14ac:dyDescent="0.4">
      <c r="L5" s="4" t="s">
        <v>15</v>
      </c>
    </row>
    <row r="6" spans="1:13" s="1" customFormat="1" ht="25.95" customHeight="1" thickBot="1" x14ac:dyDescent="0.35">
      <c r="A6" s="40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/>
    </row>
    <row r="7" spans="1:13" s="1" customFormat="1" ht="28.2" customHeight="1" x14ac:dyDescent="0.3">
      <c r="A7" s="43" t="s">
        <v>2</v>
      </c>
      <c r="B7" s="43" t="s">
        <v>3</v>
      </c>
      <c r="C7" s="45" t="s">
        <v>0</v>
      </c>
      <c r="D7" s="46" t="s">
        <v>18</v>
      </c>
      <c r="E7" s="47"/>
      <c r="F7" s="47"/>
      <c r="G7" s="47"/>
      <c r="H7" s="47"/>
      <c r="I7" s="47"/>
      <c r="J7" s="47"/>
      <c r="K7" s="47"/>
      <c r="L7" s="48"/>
      <c r="M7"/>
    </row>
    <row r="8" spans="1:13" s="1" customFormat="1" ht="91.95" customHeight="1" x14ac:dyDescent="0.3">
      <c r="A8" s="44"/>
      <c r="B8" s="44"/>
      <c r="C8" s="46"/>
      <c r="D8" s="5"/>
      <c r="E8" s="5" t="s">
        <v>19</v>
      </c>
      <c r="F8" s="5" t="s">
        <v>20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6" t="s">
        <v>26</v>
      </c>
      <c r="M8"/>
    </row>
    <row r="9" spans="1:13" ht="37.5" customHeight="1" x14ac:dyDescent="0.3">
      <c r="A9" s="7">
        <f>+'Gnman-Bnutagir'!A7</f>
        <v>1</v>
      </c>
      <c r="B9" s="2" t="str">
        <f>+'Gnman-Bnutagir'!B7</f>
        <v>30211200/33</v>
      </c>
      <c r="C9" s="23" t="str">
        <f>+'Gnman-Bnutagir'!C7</f>
        <v>ноутбук-1</v>
      </c>
      <c r="D9" s="8"/>
      <c r="E9" s="8">
        <v>1</v>
      </c>
      <c r="F9" s="8">
        <f t="shared" ref="F9:L11" si="0">+E9</f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ht="37.5" customHeight="1" x14ac:dyDescent="0.3">
      <c r="A10" s="7">
        <f>+'Gnman-Bnutagir'!A8</f>
        <v>2</v>
      </c>
      <c r="B10" s="2" t="str">
        <f>+'Gnman-Bnutagir'!B8</f>
        <v>30211200/34</v>
      </c>
      <c r="C10" s="23" t="str">
        <f>+'Gnman-Bnutagir'!C8</f>
        <v>ноутбук-2</v>
      </c>
      <c r="D10" s="8"/>
      <c r="E10" s="8"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ht="37.5" customHeight="1" x14ac:dyDescent="0.3">
      <c r="A11" s="7">
        <f>+'Gnman-Bnutagir'!A9</f>
        <v>3</v>
      </c>
      <c r="B11" s="2" t="str">
        <f>+'Gnman-Bnutagir'!B9</f>
        <v>30232110/4</v>
      </c>
      <c r="C11" s="23" t="str">
        <f>+'Gnman-Bnutagir'!C9</f>
        <v>принтер лазерный</v>
      </c>
      <c r="D11" s="8"/>
      <c r="E11" s="8"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2026-06-06T19:15:01Z</dcterms:modified>
</cp:coreProperties>
</file>